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365almere.sharepoint.com/sites/STB-DBCVGB-Thema/Gedeelde documenten/Glas herstel/2023 aanbesteding glasbreuk voorbereiding/"/>
    </mc:Choice>
  </mc:AlternateContent>
  <xr:revisionPtr revIDLastSave="24" documentId="13_ncr:40009_{98E5C62E-B83F-43BC-9ECA-AA133A937B98}" xr6:coauthVersionLast="47" xr6:coauthVersionMax="47" xr10:uidLastSave="{84A23CEE-CC69-47D3-B31C-B7A5EFB878EA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Area" localSheetId="0">Blad1!$A$1:$D$50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1" l="1"/>
  <c r="D30" i="1"/>
  <c r="D29" i="1"/>
  <c r="D10" i="1"/>
  <c r="D8" i="1"/>
  <c r="D7" i="1"/>
  <c r="D38" i="1"/>
  <c r="D37" i="1"/>
  <c r="D36" i="1"/>
  <c r="D32" i="1"/>
  <c r="D31" i="1"/>
  <c r="D28" i="1"/>
  <c r="D27" i="1"/>
  <c r="D26" i="1"/>
  <c r="D25" i="1"/>
  <c r="D24" i="1"/>
  <c r="D23" i="1"/>
  <c r="D22" i="1"/>
  <c r="D21" i="1"/>
  <c r="D20" i="1"/>
  <c r="D19" i="1"/>
  <c r="D18" i="1"/>
  <c r="D11" i="1"/>
  <c r="D9" i="1"/>
  <c r="D33" i="1" l="1"/>
  <c r="D12" i="1" s="1"/>
  <c r="D39" i="1"/>
  <c r="D13" i="1" s="1"/>
  <c r="D14" i="1" l="1"/>
</calcChain>
</file>

<file path=xl/sharedStrings.xml><?xml version="1.0" encoding="utf-8"?>
<sst xmlns="http://schemas.openxmlformats.org/spreadsheetml/2006/main" count="70" uniqueCount="60">
  <si>
    <t>CIA2023 Tarievenblad in Excel formaat</t>
  </si>
  <si>
    <t>Inschrijver dient in deze bijlage de gevraagde gegevens op te geven en het tarievenblad volledig in te vullen</t>
  </si>
  <si>
    <t>De beoordeling vindt plaats op basis van de verkregen totaalprijs in de verzamelstaat****.</t>
  </si>
  <si>
    <t>Verzamelstaat ten behoeve van beoordeling:</t>
  </si>
  <si>
    <t>eenheid</t>
  </si>
  <si>
    <t>prijs/eenheid</t>
  </si>
  <si>
    <t>totaal</t>
  </si>
  <si>
    <t>Administratiekosten (meldkamer en overige kosten)</t>
  </si>
  <si>
    <t>200 meldingen</t>
  </si>
  <si>
    <t>Voorrijkosten</t>
  </si>
  <si>
    <t>Uurloon (per kwartier verrekenbaar)</t>
  </si>
  <si>
    <t>850 uur</t>
  </si>
  <si>
    <t>Opslag na kantooruren/zon en feestd. per man</t>
  </si>
  <si>
    <t>100 uur</t>
  </si>
  <si>
    <t>Noodvoorziening plakken</t>
  </si>
  <si>
    <t>185 m²</t>
  </si>
  <si>
    <t>A) Totaal meest voorkomende glassoorten*</t>
  </si>
  <si>
    <t>overnemen A</t>
  </si>
  <si>
    <t>B) Totaal bijbehorende leveranties</t>
  </si>
  <si>
    <t>overnemen B</t>
  </si>
  <si>
    <t>Totaal exclusief btw</t>
  </si>
  <si>
    <t>* Inschrijver dient in onderstaande tabel de m²-prijs op te nemen voor het leveren en plaatsen van glas. Deze m²-prijs is inclusief kit, gebruikte bevestigingsmiddelen, band, steun- en spatieblokken e.d. exclusief glaslatten en afschilderen en excl. uurlonen</t>
  </si>
  <si>
    <t>A) Meest voorkomende glassoorten*:</t>
  </si>
  <si>
    <t>m²</t>
  </si>
  <si>
    <t>prijs/m²</t>
  </si>
  <si>
    <t>33.2/*33.2 HR++</t>
  </si>
  <si>
    <t xml:space="preserve">33.2/*4 HR++ </t>
  </si>
  <si>
    <t xml:space="preserve">5/*4 HR++ </t>
  </si>
  <si>
    <t>33.2 gelaagd</t>
  </si>
  <si>
    <t xml:space="preserve">44.2 gelaagd </t>
  </si>
  <si>
    <t xml:space="preserve">44.2/33.1 zonwerend </t>
  </si>
  <si>
    <t xml:space="preserve">44.2/33.2 zonwerend </t>
  </si>
  <si>
    <t xml:space="preserve">Spiegeldraad </t>
  </si>
  <si>
    <t>55.2/*44.2</t>
  </si>
  <si>
    <t xml:space="preserve">Geëmailleerd 6mm </t>
  </si>
  <si>
    <t xml:space="preserve">Brandwerend 8mm. </t>
  </si>
  <si>
    <t>PH schuifraam 5mm</t>
  </si>
  <si>
    <t xml:space="preserve">S-draadglas </t>
  </si>
  <si>
    <t xml:space="preserve">5mm float </t>
  </si>
  <si>
    <t xml:space="preserve">4 mm float </t>
  </si>
  <si>
    <t>A) Totaal meest voorkomende glassoorten</t>
  </si>
  <si>
    <t>B) Bijbehorende leveranties:</t>
  </si>
  <si>
    <t>m¹/m²</t>
  </si>
  <si>
    <t>prijs/m¹/m²</t>
  </si>
  <si>
    <t>Glasfolie Suntek sds-20 15% lichtdoorlatend, 79% warmte interior per m² excl. voorrijkosten/uurlonen</t>
  </si>
  <si>
    <t xml:space="preserve">Glaslatten meranti volgens bestek 2x gegrond per m¹ excl. afschilderen/uurlonen </t>
  </si>
  <si>
    <t>Afschilderen glaslatten per m¹ volgens bestek incl. voorrijkosten en uurlonen</t>
  </si>
  <si>
    <t>Inschrijver dient onderstaande tarieven op te geven (informatief):</t>
  </si>
  <si>
    <t>Uurlonen en opslagen**:</t>
  </si>
  <si>
    <t>Milieu toeslag …...% per m² glas***</t>
  </si>
  <si>
    <t>%</t>
  </si>
  <si>
    <t>Energie toeslag …...% per kg glas***</t>
  </si>
  <si>
    <t>Plaatsen noodglas enkelglas</t>
  </si>
  <si>
    <t>1 m²</t>
  </si>
  <si>
    <t>Plaatsen noodglas dubbelglas</t>
  </si>
  <si>
    <t>Minimaal te berekenen oppervlak</t>
  </si>
  <si>
    <t>……..….m²</t>
  </si>
  <si>
    <t>**Gebruik van steiger en kraan voor het veilig plaatsen van glas (VCA) worden apart verrekend tegen marktconforme tarieven</t>
  </si>
  <si>
    <t>***Toe- en opslagen worden apart verrekend</t>
  </si>
  <si>
    <t>**** Winst&amp;Risico verrekenen in Tarieven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</si>
</sst>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trike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4" borderId="0" xfId="0" applyFont="1" applyFill="1"/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vertical="top" wrapText="1"/>
    </xf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/>
    <xf numFmtId="0" fontId="0" fillId="0" borderId="8" xfId="0" applyBorder="1" applyAlignment="1">
      <alignment horizontal="center"/>
    </xf>
    <xf numFmtId="44" fontId="0" fillId="5" borderId="9" xfId="0" applyNumberFormat="1" applyFill="1" applyBorder="1"/>
    <xf numFmtId="44" fontId="0" fillId="6" borderId="9" xfId="0" applyNumberFormat="1" applyFill="1" applyBorder="1"/>
    <xf numFmtId="0" fontId="1" fillId="3" borderId="10" xfId="0" applyFont="1" applyFill="1" applyBorder="1"/>
    <xf numFmtId="0" fontId="0" fillId="3" borderId="11" xfId="0" applyFill="1" applyBorder="1" applyAlignment="1">
      <alignment horizontal="center"/>
    </xf>
    <xf numFmtId="0" fontId="0" fillId="3" borderId="11" xfId="0" applyFill="1" applyBorder="1"/>
    <xf numFmtId="44" fontId="0" fillId="3" borderId="12" xfId="0" applyNumberFormat="1" applyFill="1" applyBorder="1"/>
    <xf numFmtId="0" fontId="1" fillId="0" borderId="1" xfId="0" applyFon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1" fillId="0" borderId="13" xfId="0" applyFont="1" applyBorder="1"/>
    <xf numFmtId="0" fontId="0" fillId="0" borderId="14" xfId="0" applyBorder="1" applyAlignment="1">
      <alignment horizontal="center"/>
    </xf>
    <xf numFmtId="44" fontId="0" fillId="5" borderId="15" xfId="0" applyNumberFormat="1" applyFill="1" applyBorder="1"/>
    <xf numFmtId="0" fontId="2" fillId="0" borderId="4" xfId="0" applyFont="1" applyBorder="1" applyAlignment="1">
      <alignment vertical="top" wrapText="1"/>
    </xf>
    <xf numFmtId="44" fontId="0" fillId="6" borderId="15" xfId="0" applyNumberFormat="1" applyFill="1" applyBorder="1"/>
    <xf numFmtId="0" fontId="0" fillId="0" borderId="8" xfId="0" applyBorder="1" applyAlignment="1">
      <alignment horizontal="right"/>
    </xf>
    <xf numFmtId="0" fontId="0" fillId="0" borderId="5" xfId="0" applyBorder="1" applyProtection="1">
      <protection locked="0"/>
    </xf>
    <xf numFmtId="44" fontId="0" fillId="0" borderId="16" xfId="0" applyNumberFormat="1" applyBorder="1" applyProtection="1">
      <protection locked="0"/>
    </xf>
    <xf numFmtId="0" fontId="0" fillId="0" borderId="8" xfId="0" applyBorder="1" applyProtection="1">
      <protection locked="0"/>
    </xf>
    <xf numFmtId="0" fontId="0" fillId="0" borderId="5" xfId="0" applyBorder="1" applyAlignment="1">
      <alignment horizontal="right"/>
    </xf>
    <xf numFmtId="44" fontId="0" fillId="0" borderId="16" xfId="0" applyNumberFormat="1" applyBorder="1"/>
    <xf numFmtId="44" fontId="0" fillId="0" borderId="9" xfId="0" applyNumberFormat="1" applyBorder="1"/>
    <xf numFmtId="0" fontId="0" fillId="0" borderId="14" xfId="0" applyBorder="1" applyProtection="1">
      <protection locked="0"/>
    </xf>
    <xf numFmtId="0" fontId="2" fillId="0" borderId="7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7" xfId="0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"/>
  <sheetViews>
    <sheetView tabSelected="1" view="pageBreakPreview" zoomScaleNormal="100" zoomScaleSheetLayoutView="100" workbookViewId="0">
      <selection activeCell="A10" sqref="A10"/>
    </sheetView>
  </sheetViews>
  <sheetFormatPr defaultRowHeight="12.75" x14ac:dyDescent="0.2"/>
  <cols>
    <col min="1" max="1" width="50.140625" customWidth="1"/>
    <col min="2" max="4" width="12.7109375" customWidth="1"/>
  </cols>
  <sheetData>
    <row r="1" spans="1:7" x14ac:dyDescent="0.2">
      <c r="A1" s="4" t="s">
        <v>0</v>
      </c>
    </row>
    <row r="2" spans="1:7" x14ac:dyDescent="0.2">
      <c r="A2" s="4"/>
    </row>
    <row r="3" spans="1:7" x14ac:dyDescent="0.2">
      <c r="A3" s="1" t="s">
        <v>1</v>
      </c>
    </row>
    <row r="4" spans="1:7" x14ac:dyDescent="0.2">
      <c r="A4" s="43" t="s">
        <v>2</v>
      </c>
      <c r="B4" s="42"/>
      <c r="C4" s="42"/>
      <c r="D4" s="42"/>
    </row>
    <row r="5" spans="1:7" ht="6" customHeight="1" thickBot="1" x14ac:dyDescent="0.25">
      <c r="A5" s="5"/>
    </row>
    <row r="6" spans="1:7" x14ac:dyDescent="0.2">
      <c r="A6" s="6" t="s">
        <v>3</v>
      </c>
      <c r="B6" s="7" t="s">
        <v>4</v>
      </c>
      <c r="C6" s="7" t="s">
        <v>5</v>
      </c>
      <c r="D6" s="8" t="s">
        <v>6</v>
      </c>
    </row>
    <row r="7" spans="1:7" x14ac:dyDescent="0.2">
      <c r="A7" s="9" t="s">
        <v>7</v>
      </c>
      <c r="B7" s="10" t="s">
        <v>8</v>
      </c>
      <c r="C7" s="34"/>
      <c r="D7" s="38">
        <f>200*C7</f>
        <v>0</v>
      </c>
    </row>
    <row r="8" spans="1:7" x14ac:dyDescent="0.2">
      <c r="A8" s="9" t="s">
        <v>9</v>
      </c>
      <c r="B8" s="10" t="s">
        <v>8</v>
      </c>
      <c r="C8" s="34"/>
      <c r="D8" s="38">
        <f>200*C8</f>
        <v>0</v>
      </c>
    </row>
    <row r="9" spans="1:7" x14ac:dyDescent="0.2">
      <c r="A9" s="9" t="s">
        <v>10</v>
      </c>
      <c r="B9" s="12" t="s">
        <v>11</v>
      </c>
      <c r="C9" s="34"/>
      <c r="D9" s="38">
        <f>600*C9</f>
        <v>0</v>
      </c>
    </row>
    <row r="10" spans="1:7" x14ac:dyDescent="0.2">
      <c r="A10" s="9" t="s">
        <v>12</v>
      </c>
      <c r="B10" s="10" t="s">
        <v>13</v>
      </c>
      <c r="C10" s="34"/>
      <c r="D10" s="38">
        <f>100*C10</f>
        <v>0</v>
      </c>
    </row>
    <row r="11" spans="1:7" x14ac:dyDescent="0.2">
      <c r="A11" s="9" t="s">
        <v>14</v>
      </c>
      <c r="B11" s="13" t="s">
        <v>15</v>
      </c>
      <c r="C11" s="34"/>
      <c r="D11" s="38">
        <f>225*C11</f>
        <v>0</v>
      </c>
    </row>
    <row r="12" spans="1:7" x14ac:dyDescent="0.2">
      <c r="A12" s="14" t="s">
        <v>16</v>
      </c>
      <c r="B12" s="15" t="s">
        <v>17</v>
      </c>
      <c r="C12" s="15" t="s">
        <v>17</v>
      </c>
      <c r="D12" s="16">
        <f>D33</f>
        <v>0</v>
      </c>
    </row>
    <row r="13" spans="1:7" ht="13.5" thickBot="1" x14ac:dyDescent="0.25">
      <c r="A13" s="14" t="s">
        <v>18</v>
      </c>
      <c r="B13" s="15" t="s">
        <v>19</v>
      </c>
      <c r="C13" s="15" t="s">
        <v>19</v>
      </c>
      <c r="D13" s="17">
        <f>D39</f>
        <v>0</v>
      </c>
    </row>
    <row r="14" spans="1:7" ht="13.5" thickBot="1" x14ac:dyDescent="0.25">
      <c r="A14" s="18" t="s">
        <v>20</v>
      </c>
      <c r="B14" s="19"/>
      <c r="C14" s="20"/>
      <c r="D14" s="21">
        <f>SUM(D7:D13)</f>
        <v>0</v>
      </c>
    </row>
    <row r="15" spans="1:7" ht="6" customHeight="1" x14ac:dyDescent="0.2"/>
    <row r="16" spans="1:7" ht="38.25" customHeight="1" thickBot="1" x14ac:dyDescent="0.25">
      <c r="A16" s="43" t="s">
        <v>21</v>
      </c>
      <c r="B16" s="44"/>
      <c r="C16" s="44"/>
      <c r="D16" s="44"/>
      <c r="G16" s="2"/>
    </row>
    <row r="17" spans="1:7" x14ac:dyDescent="0.2">
      <c r="A17" s="22" t="s">
        <v>22</v>
      </c>
      <c r="B17" s="23" t="s">
        <v>23</v>
      </c>
      <c r="C17" s="24" t="s">
        <v>24</v>
      </c>
      <c r="D17" s="25" t="s">
        <v>6</v>
      </c>
      <c r="G17" s="3"/>
    </row>
    <row r="18" spans="1:7" x14ac:dyDescent="0.2">
      <c r="A18" s="14" t="s">
        <v>25</v>
      </c>
      <c r="B18" s="13">
        <v>65</v>
      </c>
      <c r="C18" s="34"/>
      <c r="D18" s="38">
        <f>B18*C18</f>
        <v>0</v>
      </c>
      <c r="G18" s="3"/>
    </row>
    <row r="19" spans="1:7" x14ac:dyDescent="0.2">
      <c r="A19" s="26" t="s">
        <v>26</v>
      </c>
      <c r="B19" s="10">
        <v>60</v>
      </c>
      <c r="C19" s="34"/>
      <c r="D19" s="38">
        <f t="shared" ref="D19:D32" si="0">B19*C19</f>
        <v>0</v>
      </c>
      <c r="G19" s="3"/>
    </row>
    <row r="20" spans="1:7" x14ac:dyDescent="0.2">
      <c r="A20" s="26" t="s">
        <v>27</v>
      </c>
      <c r="B20" s="10">
        <v>55</v>
      </c>
      <c r="C20" s="34"/>
      <c r="D20" s="38">
        <f t="shared" si="0"/>
        <v>0</v>
      </c>
    </row>
    <row r="21" spans="1:7" x14ac:dyDescent="0.2">
      <c r="A21" s="26" t="s">
        <v>28</v>
      </c>
      <c r="B21" s="10">
        <v>50</v>
      </c>
      <c r="C21" s="34"/>
      <c r="D21" s="38">
        <f t="shared" si="0"/>
        <v>0</v>
      </c>
      <c r="G21" s="3"/>
    </row>
    <row r="22" spans="1:7" x14ac:dyDescent="0.2">
      <c r="A22" s="26" t="s">
        <v>29</v>
      </c>
      <c r="B22" s="10">
        <v>50</v>
      </c>
      <c r="C22" s="34"/>
      <c r="D22" s="38">
        <f t="shared" si="0"/>
        <v>0</v>
      </c>
      <c r="G22" s="1"/>
    </row>
    <row r="23" spans="1:7" x14ac:dyDescent="0.2">
      <c r="A23" s="26" t="s">
        <v>30</v>
      </c>
      <c r="B23" s="10">
        <v>45</v>
      </c>
      <c r="C23" s="34"/>
      <c r="D23" s="38">
        <f t="shared" si="0"/>
        <v>0</v>
      </c>
    </row>
    <row r="24" spans="1:7" x14ac:dyDescent="0.2">
      <c r="A24" s="26" t="s">
        <v>31</v>
      </c>
      <c r="B24" s="10">
        <v>40</v>
      </c>
      <c r="C24" s="34"/>
      <c r="D24" s="38">
        <f t="shared" si="0"/>
        <v>0</v>
      </c>
    </row>
    <row r="25" spans="1:7" x14ac:dyDescent="0.2">
      <c r="A25" s="26" t="s">
        <v>32</v>
      </c>
      <c r="B25" s="10">
        <v>35</v>
      </c>
      <c r="C25" s="34"/>
      <c r="D25" s="38">
        <f t="shared" si="0"/>
        <v>0</v>
      </c>
    </row>
    <row r="26" spans="1:7" x14ac:dyDescent="0.2">
      <c r="A26" s="27" t="s">
        <v>33</v>
      </c>
      <c r="B26" s="10">
        <v>30</v>
      </c>
      <c r="C26" s="34"/>
      <c r="D26" s="38">
        <f t="shared" si="0"/>
        <v>0</v>
      </c>
    </row>
    <row r="27" spans="1:7" x14ac:dyDescent="0.2">
      <c r="A27" s="26" t="s">
        <v>34</v>
      </c>
      <c r="B27" s="10">
        <v>25</v>
      </c>
      <c r="C27" s="34"/>
      <c r="D27" s="38">
        <f t="shared" si="0"/>
        <v>0</v>
      </c>
    </row>
    <row r="28" spans="1:7" x14ac:dyDescent="0.2">
      <c r="A28" s="26" t="s">
        <v>35</v>
      </c>
      <c r="B28" s="10">
        <v>20</v>
      </c>
      <c r="C28" s="34"/>
      <c r="D28" s="38">
        <f t="shared" si="0"/>
        <v>0</v>
      </c>
    </row>
    <row r="29" spans="1:7" x14ac:dyDescent="0.2">
      <c r="A29" s="26" t="s">
        <v>36</v>
      </c>
      <c r="B29" s="10">
        <v>15</v>
      </c>
      <c r="C29" s="34"/>
      <c r="D29" s="38">
        <f t="shared" ref="D29:D30" si="1">B29*C29</f>
        <v>0</v>
      </c>
    </row>
    <row r="30" spans="1:7" x14ac:dyDescent="0.2">
      <c r="A30" s="26" t="s">
        <v>37</v>
      </c>
      <c r="B30" s="10">
        <v>10</v>
      </c>
      <c r="C30" s="34"/>
      <c r="D30" s="38">
        <f t="shared" si="1"/>
        <v>0</v>
      </c>
    </row>
    <row r="31" spans="1:7" x14ac:dyDescent="0.2">
      <c r="A31" s="26" t="s">
        <v>38</v>
      </c>
      <c r="B31" s="10">
        <v>10</v>
      </c>
      <c r="C31" s="34"/>
      <c r="D31" s="38">
        <f t="shared" si="0"/>
        <v>0</v>
      </c>
    </row>
    <row r="32" spans="1:7" x14ac:dyDescent="0.2">
      <c r="A32" s="26" t="s">
        <v>39</v>
      </c>
      <c r="B32" s="10">
        <v>10</v>
      </c>
      <c r="C32" s="34"/>
      <c r="D32" s="38">
        <f t="shared" si="0"/>
        <v>0</v>
      </c>
    </row>
    <row r="33" spans="1:4" ht="13.5" thickBot="1" x14ac:dyDescent="0.25">
      <c r="A33" s="28" t="s">
        <v>40</v>
      </c>
      <c r="B33" s="29">
        <f>SUM(B18:B32)</f>
        <v>520</v>
      </c>
      <c r="C33" s="40"/>
      <c r="D33" s="30">
        <f>SUM(D18:D32)</f>
        <v>0</v>
      </c>
    </row>
    <row r="34" spans="1:4" ht="6" customHeight="1" thickBot="1" x14ac:dyDescent="0.25"/>
    <row r="35" spans="1:4" x14ac:dyDescent="0.2">
      <c r="A35" s="22" t="s">
        <v>41</v>
      </c>
      <c r="B35" s="23" t="s">
        <v>42</v>
      </c>
      <c r="C35" s="24" t="s">
        <v>43</v>
      </c>
      <c r="D35" s="25" t="s">
        <v>6</v>
      </c>
    </row>
    <row r="36" spans="1:4" ht="25.5" x14ac:dyDescent="0.2">
      <c r="A36" s="31" t="s">
        <v>44</v>
      </c>
      <c r="B36" s="10">
        <v>10</v>
      </c>
      <c r="C36" s="34"/>
      <c r="D36" s="38">
        <f>B36*C36</f>
        <v>0</v>
      </c>
    </row>
    <row r="37" spans="1:4" ht="25.5" x14ac:dyDescent="0.2">
      <c r="A37" s="41" t="s">
        <v>45</v>
      </c>
      <c r="B37" s="15">
        <v>8287</v>
      </c>
      <c r="C37" s="36"/>
      <c r="D37" s="39">
        <f>C37*B37</f>
        <v>0</v>
      </c>
    </row>
    <row r="38" spans="1:4" ht="25.5" x14ac:dyDescent="0.2">
      <c r="A38" s="41" t="s">
        <v>46</v>
      </c>
      <c r="B38" s="15">
        <v>25544</v>
      </c>
      <c r="C38" s="36"/>
      <c r="D38" s="39">
        <f>B38*C38</f>
        <v>0</v>
      </c>
    </row>
    <row r="39" spans="1:4" ht="13.5" thickBot="1" x14ac:dyDescent="0.25">
      <c r="A39" s="28" t="s">
        <v>18</v>
      </c>
      <c r="B39" s="29"/>
      <c r="C39" s="40"/>
      <c r="D39" s="32">
        <f>SUM(D35:D38)</f>
        <v>0</v>
      </c>
    </row>
    <row r="40" spans="1:4" ht="6" customHeight="1" x14ac:dyDescent="0.2"/>
    <row r="41" spans="1:4" ht="13.5" thickBot="1" x14ac:dyDescent="0.25">
      <c r="A41" t="s">
        <v>47</v>
      </c>
    </row>
    <row r="42" spans="1:4" x14ac:dyDescent="0.2">
      <c r="A42" s="22" t="s">
        <v>48</v>
      </c>
      <c r="B42" s="24" t="s">
        <v>4</v>
      </c>
      <c r="C42" s="24" t="s">
        <v>5</v>
      </c>
      <c r="D42" s="25"/>
    </row>
    <row r="43" spans="1:4" x14ac:dyDescent="0.2">
      <c r="A43" s="9" t="s">
        <v>49</v>
      </c>
      <c r="B43" s="33" t="s">
        <v>50</v>
      </c>
      <c r="C43" s="34"/>
      <c r="D43" s="35"/>
    </row>
    <row r="44" spans="1:4" x14ac:dyDescent="0.2">
      <c r="A44" s="9" t="s">
        <v>51</v>
      </c>
      <c r="B44" s="33" t="s">
        <v>50</v>
      </c>
      <c r="C44" s="34"/>
      <c r="D44" s="35"/>
    </row>
    <row r="45" spans="1:4" x14ac:dyDescent="0.2">
      <c r="A45" s="9" t="s">
        <v>52</v>
      </c>
      <c r="B45" s="11" t="s">
        <v>53</v>
      </c>
      <c r="C45" s="34"/>
      <c r="D45" s="35"/>
    </row>
    <row r="46" spans="1:4" x14ac:dyDescent="0.2">
      <c r="A46" s="9" t="s">
        <v>54</v>
      </c>
      <c r="B46" s="11" t="s">
        <v>53</v>
      </c>
      <c r="C46" s="34"/>
      <c r="D46" s="35"/>
    </row>
    <row r="47" spans="1:4" ht="13.5" thickBot="1" x14ac:dyDescent="0.25">
      <c r="A47" s="9" t="s">
        <v>55</v>
      </c>
      <c r="B47" s="37" t="s">
        <v>56</v>
      </c>
      <c r="C47" s="34"/>
      <c r="D47" s="35"/>
    </row>
    <row r="48" spans="1:4" ht="25.5" customHeight="1" x14ac:dyDescent="0.2">
      <c r="A48" s="45" t="s">
        <v>57</v>
      </c>
      <c r="B48" s="45"/>
      <c r="C48" s="45"/>
      <c r="D48" s="45"/>
    </row>
    <row r="49" spans="1:4" x14ac:dyDescent="0.2">
      <c r="A49" s="42" t="s">
        <v>58</v>
      </c>
      <c r="B49" s="42"/>
      <c r="C49" s="42"/>
      <c r="D49" s="42"/>
    </row>
    <row r="50" spans="1:4" x14ac:dyDescent="0.2">
      <c r="A50" s="42" t="s">
        <v>59</v>
      </c>
      <c r="B50" s="42"/>
      <c r="C50" s="42"/>
      <c r="D50" s="42"/>
    </row>
  </sheetData>
  <sheetProtection algorithmName="SHA-512" hashValue="nbndPVvuP9aKh5OiSoyJ73FpG6+X889FHgDgLGL3PY6pPsaRc0hNSCg47Ix1HN3I9KCPRJ3limkwhVvYVaNMUg==" saltValue="Z2nQH+LMSvDj1RSPSive4w==" spinCount="100000" sheet="1" objects="1" scenarios="1"/>
  <mergeCells count="5">
    <mergeCell ref="A50:D50"/>
    <mergeCell ref="A16:D16"/>
    <mergeCell ref="A4:D4"/>
    <mergeCell ref="A48:D48"/>
    <mergeCell ref="A49:D49"/>
  </mergeCells>
  <phoneticPr fontId="0" type="noConversion"/>
  <pageMargins left="0.75" right="0.75" top="1" bottom="1" header="0.5" footer="0.5"/>
  <pageSetup paperSize="9" scale="99" orientation="portrait" r:id="rId1"/>
  <headerFooter alignWithMargins="0"/>
  <rowBreaks count="1" manualBreakCount="1">
    <brk id="13" max="3" man="1"/>
  </rowBreaks>
  <colBreaks count="1" manualBreakCount="1">
    <brk id="3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  <lcf76f155ced4ddcb4097134ff3c332f xmlns="f28e3584-9f94-4872-915f-ec6a300cab6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3D1547630ECC41A0CD847C7F9DA154" ma:contentTypeVersion="8" ma:contentTypeDescription="Een nieuw document maken." ma:contentTypeScope="" ma:versionID="597915141aa5180f3dd835439fc6d995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f28e3584-9f94-4872-915f-ec6a300cab66" targetNamespace="http://schemas.microsoft.com/office/2006/metadata/properties" ma:root="true" ma:fieldsID="098bbbd48baeece2aef45a50ffa31728" ns1:_="" ns2:_="" ns3:_="">
    <xsd:import namespace="http://schemas.microsoft.com/sharepoint/v3"/>
    <xsd:import namespace="e1f914b6-a544-4516-8258-dce33e67d544"/>
    <xsd:import namespace="f28e3584-9f94-4872-915f-ec6a300cab66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8e3584-9f94-4872-915f-ec6a300cab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4fed88-3460-4323-80f9-15b2a3d3d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1D53D6-467F-447E-A307-8EA092E9BDB6}">
  <ds:schemaRefs>
    <ds:schemaRef ds:uri="http://purl.org/dc/terms/"/>
    <ds:schemaRef ds:uri="f28e3584-9f94-4872-915f-ec6a300cab66"/>
    <ds:schemaRef ds:uri="http://www.w3.org/XML/1998/namespace"/>
    <ds:schemaRef ds:uri="http://schemas.microsoft.com/office/2006/documentManagement/types"/>
    <ds:schemaRef ds:uri="http://schemas.microsoft.com/sharepoint/v3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e1f914b6-a544-4516-8258-dce33e67d54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2EDA60C-4252-4F64-9956-95EE7ADB14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70DA49-4215-4A77-8628-992CBBD1E8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f28e3584-9f94-4872-915f-ec6a300cab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Manager/>
  <Company>Gemeente Almere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cdm</dc:creator>
  <cp:keywords/>
  <dc:description/>
  <cp:lastModifiedBy>Rijk TA de (Thea)</cp:lastModifiedBy>
  <cp:revision/>
  <dcterms:created xsi:type="dcterms:W3CDTF">2000-03-31T10:30:57Z</dcterms:created>
  <dcterms:modified xsi:type="dcterms:W3CDTF">2023-03-22T10:06:45Z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0x010100373D1547630ECC41A0CD847C7F9DA154</vt:lpwstr>
  </property>
  <property fmtid="{D5CDD505-2E9C-101B-9397-08002B2CF9AE}" pid="3" name="j7e7edac40694a75a14dc8a1f940b8b2">
    <vt:lpwstr/>
  </property>
  <property fmtid="{D5CDD505-2E9C-101B-9397-08002B2CF9AE}" pid="4" name="MediaServiceImageTags">
    <vt:lpwstr/>
  </property>
  <property fmtid="{D5CDD505-2E9C-101B-9397-08002B2CF9AE}" pid="5" name="TaxCatchAll">
    <vt:lpwstr/>
  </property>
  <property fmtid="{D5CDD505-2E9C-101B-9397-08002B2CF9AE}" pid="6" name="ComplianceAssetId">
    <vt:lpwstr/>
  </property>
  <property fmtid="{D5CDD505-2E9C-101B-9397-08002B2CF9AE}" pid="7" name="Documenttypen">
    <vt:lpwstr/>
  </property>
  <property fmtid="{D5CDD505-2E9C-101B-9397-08002B2CF9AE}" pid="8" name="Passende Trefwoorden">
    <vt:lpwstr/>
  </property>
  <property fmtid="{D5CDD505-2E9C-101B-9397-08002B2CF9AE}" pid="9" name="_ExtendedDescription">
    <vt:lpwstr/>
  </property>
  <property fmtid="{D5CDD505-2E9C-101B-9397-08002B2CF9AE}" pid="10" name="m33fc33796384c19818b29a1f52fa6b8">
    <vt:lpwstr/>
  </property>
  <property fmtid="{D5CDD505-2E9C-101B-9397-08002B2CF9AE}" pid="11" name="TriggerFlowInfo">
    <vt:lpwstr/>
  </property>
  <property fmtid="{D5CDD505-2E9C-101B-9397-08002B2CF9AE}" pid="12" name="Passende_x0020_Trefwoorden">
    <vt:lpwstr/>
  </property>
</Properties>
</file>